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kuciss\Documents\OBJEKTI\PROJEKTNE NALOGE IN RAZPISNE DOKUMENTACIJE\PN IN RD Sora v Medvodah (LJ0002)\06_RAZPISNA DOKUMENTACIJA\"/>
    </mc:Choice>
  </mc:AlternateContent>
  <xr:revisionPtr revIDLastSave="0" documentId="13_ncr:1_{9526A2FD-F92F-4BA9-8330-D6E93E588371}" xr6:coauthVersionLast="36" xr6:coauthVersionMax="36" xr10:uidLastSave="{00000000-0000-0000-0000-000000000000}"/>
  <bookViews>
    <workbookView xWindow="0" yWindow="0" windowWidth="28800" windowHeight="12336" xr2:uid="{00000000-000D-0000-FFFF-FFFF00000000}"/>
  </bookViews>
  <sheets>
    <sheet name="OSN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53" i="1"/>
  <c r="D122" i="1"/>
  <c r="D125" i="1" s="1"/>
  <c r="D129" i="1" s="1"/>
  <c r="D132" i="1" l="1"/>
  <c r="D135" i="1" s="1"/>
</calcChain>
</file>

<file path=xl/sharedStrings.xml><?xml version="1.0" encoding="utf-8"?>
<sst xmlns="http://schemas.openxmlformats.org/spreadsheetml/2006/main" count="115" uniqueCount="80">
  <si>
    <t>Ponudnik:</t>
  </si>
  <si>
    <t>št. ponudbe:</t>
  </si>
  <si>
    <t>datum:</t>
  </si>
  <si>
    <t>OPIS DEL</t>
  </si>
  <si>
    <t>Vrednost brez DDV                     (EUR)</t>
  </si>
  <si>
    <t>1.</t>
  </si>
  <si>
    <t>2.</t>
  </si>
  <si>
    <t xml:space="preserve">3. </t>
  </si>
  <si>
    <t>Geološko-geomehansko poročilo z vsemi potrebnimi preiskavami</t>
  </si>
  <si>
    <t>Elaborat dimenzioniranja voziščne konstrukcije z vsemi potrebnimi preiskavami</t>
  </si>
  <si>
    <t>4.</t>
  </si>
  <si>
    <t>5.</t>
  </si>
  <si>
    <t>a)</t>
  </si>
  <si>
    <t>b)</t>
  </si>
  <si>
    <t>c)</t>
  </si>
  <si>
    <t>* ostalo v skladu z vsebino projektne naloge</t>
  </si>
  <si>
    <t>7.</t>
  </si>
  <si>
    <t>Hidravlično - hidrološka analiza v skladu s projektno nalogo</t>
  </si>
  <si>
    <t>13.</t>
  </si>
  <si>
    <t>Odgovorni koordinator za varnost in zdravje pri delu v pripravljalni fazi projekta:</t>
  </si>
  <si>
    <t>14.</t>
  </si>
  <si>
    <t>SKUPAJ:</t>
  </si>
  <si>
    <t>Gospodarski subjekt, ki prevzema postavko je glavni izvajalec oz. vodilni partner.</t>
  </si>
  <si>
    <t>OPOMBA: V primeru, da je potrebna izdelava načrtov izgradnje ali prestavitve ostalih komunalnih vodov, bo njihova izdelava pokrita iz postavke nepredvidenih del.</t>
  </si>
  <si>
    <t>DDV:</t>
  </si>
  <si>
    <t>SKUPAJ Z DDV:</t>
  </si>
  <si>
    <t>Materialni in vsi ostali stroški za izdelavo projektne dokumentacije v skladu z navodili iz projektne naloge naj bodo vračunani v enotnih cenah postavk specifikacije!</t>
  </si>
  <si>
    <t>9.</t>
  </si>
  <si>
    <t>15.</t>
  </si>
  <si>
    <t>SKUPAJ z nepredvidenimi deli:</t>
  </si>
  <si>
    <t>10</t>
  </si>
  <si>
    <t>% od vrednosti izvedenih del</t>
  </si>
  <si>
    <t>NEPREDVIDENA DELA</t>
  </si>
  <si>
    <t>SPECIFIKACIJA DEL IN ODGOVORNEGA KADRA</t>
  </si>
  <si>
    <t xml:space="preserve">Gospodarski subjekt, ki prevzema postavko: </t>
  </si>
  <si>
    <t>Gospodarski subjekt, ki prevzema postavko:</t>
  </si>
  <si>
    <t>Vodja projekta:</t>
  </si>
  <si>
    <t>Pooblaščeni inženir/izdelovalec:</t>
  </si>
  <si>
    <t>* zbirna karta komunalnih vodov</t>
  </si>
  <si>
    <t>* koordiniranje pridobivanja služnosti upravljalcev komunalnih vodov, katerih vodi potekajo po vodnih in priobalnih zemljiščih</t>
  </si>
  <si>
    <t>* zbirno tehnično poročilo</t>
  </si>
  <si>
    <t>Dodatno:</t>
  </si>
  <si>
    <t>* tehnična pomoč pri odkupih zemljišč</t>
  </si>
  <si>
    <t xml:space="preserve">* katastrski elaborat skladno z navodili iz projektne naloge </t>
  </si>
  <si>
    <t>* arhiviranje projektne dokumentacije skladno z navodili v projektni nalogi</t>
  </si>
  <si>
    <t>* tabela kazalniki</t>
  </si>
  <si>
    <t>* elaborat za preprečevanje in zmanjševanje emisije delcev z gradbišča - skladno s projektno nalogo</t>
  </si>
  <si>
    <t>Načrt vodenja in zavarovanja prometa - tudi pešcev in kolesarjev,  v času gradnje vključno s popisom del in projektantskim predračunom prometne ureditve v fazi gradnje</t>
  </si>
  <si>
    <t xml:space="preserve">Načrt rušitvenih del in Načrt ravnanja z gradbenimi odpadki  </t>
  </si>
  <si>
    <t>Varnostni načrt za fazo priprave projekta in koordiniranje v zvezi z varnostjo in zdravjem pri delu v pripravljalni fazi projekta</t>
  </si>
  <si>
    <t>Sredstva načrta posameznega komunalnega voda iz specifikacije del in odgovornega kadra so namenjena le izdelavi načrta prestavitve oz. novogradnje komunalnega voda. Zaščita komunalnih vodov, ter morebitna usklajevanja z mnenjedajalci se obračunajo v sklopu vodilnega načrta, načrta mostu ali ceste, kar je potrebno upoštevati pri pripravi ponudbe.</t>
  </si>
  <si>
    <t>OPOMBE: Cene se vnaša samo v rumeno obarvane celice!</t>
  </si>
  <si>
    <t>Geodetski načrt s certifikatom</t>
  </si>
  <si>
    <t>Načrt zračnih elektro vodov ter elektro kabelskih vodov na območju urejanja na nivoju PZI</t>
  </si>
  <si>
    <t xml:space="preserve">Načrt TK kabelske kanalizacije, telekomunikacijskih in optičnih vodov na nivoju PZI (v skladu z zahtevami iz projektne naloge in pogoji) </t>
  </si>
  <si>
    <t>Načrt vodovoda na nivoju PZI (v skladu z zahtevami iz projektne naloge in pogoji)</t>
  </si>
  <si>
    <t>Načrt vodnogospodarskih ureditev v območju mostu na nivoju PZI (ureditev struge ter zavarovanje brežin)</t>
  </si>
  <si>
    <t>* gradbena in ureditvena situacija</t>
  </si>
  <si>
    <t xml:space="preserve">* pridobitev vseh potrebnih mnenj v skladu z Gradbenim zakonom. V vodilni načrt je potrebno priložiti vse prejete projektne in druge pogoje ter mnenja. Potrebno je opisati skladnost gradnje s pridobljenimi projektnimi in drugimi pogoji ter predpisi, ki so podlaga za izdajo mnenj. </t>
  </si>
  <si>
    <t>* sodelovanje pri sklenitvi (pripravi vloge, dopolnjevanje vloge, posredovanje itd.) sporazuma glede vzdrževanja struge med DRSI in DRSV</t>
  </si>
  <si>
    <t>* Predračunski elaborat - Predračunski elaborat se izdela v ločeni mapi in vsebuje popise del in predračun vseh del in stroškov, skladno z zahtevami iz projektne naloge. Vsebuje tudi rekapitulacijo iz katere je razvidna vrednost celotnega gradbenega posega.</t>
  </si>
  <si>
    <t>* obveščanje Agencije za komunikacijska omrežja in storitve Republike Slovenije (AKOS) o načrtovanih gradbenih delih skladno z zahtevami iz projektne naloge;</t>
  </si>
  <si>
    <t>DPP skladno z Pravilnikom o podrobnejši vsebini dokumentacije in obrazcih, povezanih z graditvijo objektov (vključno z projektnimi in drugimi pogoji) razširjena z idejnimi zasnovami skladno z navodili v projektni nalogi</t>
  </si>
  <si>
    <t>Projektna dokumentacija za pridobitev projektnih in drugih pogojev rekonstrukcije ceste z vsemi priključki, dovozi in dostopi z ureditvijo površin za pešce in kolesarje na obravnavanem območju</t>
  </si>
  <si>
    <t>Projektna dokumentacija za pridobitev projektnih in drugih pogojev vodnogospodarske ureditve s hidravlično hidriološkimi podlagami</t>
  </si>
  <si>
    <t xml:space="preserve">Zbirni načrt </t>
  </si>
  <si>
    <t>16.</t>
  </si>
  <si>
    <t>6.</t>
  </si>
  <si>
    <t>8.</t>
  </si>
  <si>
    <t>10.</t>
  </si>
  <si>
    <t>11.</t>
  </si>
  <si>
    <t xml:space="preserve">V primeru menjave pooblaščenega inženirja/izdelovalca, nominiranega v obrazcu »Specifikacija del in odgovornega kadra« je potrebno o tem obvestil naročnika. V primeru, da so bila za prevzem postavke potrebna referenčna dela, je potrebno pri menjavi za novo nominiranega pooblaščenega inženirja/izdelovalca priložiti referenčna dela skladno z Navodili za pripravo ponudbe. Za menjavo pooblaščenega inženirja/izdelovalca je potrebno pridobiti soglasje naročnika. </t>
  </si>
  <si>
    <t xml:space="preserve">12. </t>
  </si>
  <si>
    <t>Načrt cestne razsvetljave z NN priključkom na nivoju PZI (v skladu z zahtevami iz projektne naloge in pogoji)</t>
  </si>
  <si>
    <t>Zbirni načrt z Načrtom rehabilitacije mostu LJ0002</t>
  </si>
  <si>
    <t>Projektna dokumentacija za pridobitev projektnih in drugih pogojev rekonstrukcije premostitvenega objekta LJ0002</t>
  </si>
  <si>
    <t xml:space="preserve">PZI Načrt rekonstrukcije državne ceste R1-211/0212  z vsemi priključki, dovozi in dostopi z ureditvijo površin za pešce in/ali kolesarje, križišča na obravnavanem območju </t>
  </si>
  <si>
    <t>Elaborat detajlnega pregleda objekta</t>
  </si>
  <si>
    <t>Načrt rehabilitacije mostu  (LJ0002) čez Soro v Medvodah na R1-211/0212 v km 2,700 v skladu z vodno informacijo (vsebuje tudi vse potrebne statične izračune, armaturne načrte, opažne načrte, elaborat prednapenjanja kablov...) na nivoju PZI</t>
  </si>
  <si>
    <t>UJMA 2023: Izdelava izvedbenega načrta na nivoju Projekta za izvedbo (PZI) rehabilitacije mostu (LJ0002) čez Soro v Medvodah                    na R1-211/0212 v km 2,700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</si>
</sst>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3FB99"/>
        <bgColor indexed="64"/>
      </patternFill>
    </fill>
    <fill>
      <patternFill patternType="solid">
        <fgColor rgb="FFFFE285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1" fillId="0" borderId="7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right" vertical="center"/>
    </xf>
    <xf numFmtId="49" fontId="1" fillId="5" borderId="5" xfId="0" applyNumberFormat="1" applyFont="1" applyFill="1" applyBorder="1" applyAlignment="1">
      <alignment horizontal="right" vertical="top"/>
    </xf>
    <xf numFmtId="49" fontId="0" fillId="0" borderId="2" xfId="0" applyNumberFormat="1" applyFont="1" applyBorder="1" applyAlignment="1">
      <alignment horizontal="right" vertical="top"/>
    </xf>
    <xf numFmtId="0" fontId="0" fillId="0" borderId="11" xfId="0" applyFont="1" applyBorder="1"/>
    <xf numFmtId="49" fontId="0" fillId="0" borderId="5" xfId="0" applyNumberFormat="1" applyFont="1" applyBorder="1" applyAlignment="1">
      <alignment horizontal="right" vertical="top"/>
    </xf>
    <xf numFmtId="0" fontId="0" fillId="0" borderId="12" xfId="0" applyFont="1" applyBorder="1"/>
    <xf numFmtId="49" fontId="0" fillId="0" borderId="7" xfId="0" applyNumberFormat="1" applyFont="1" applyBorder="1" applyAlignment="1">
      <alignment horizontal="right" vertical="top"/>
    </xf>
    <xf numFmtId="0" fontId="0" fillId="0" borderId="13" xfId="0" applyFont="1" applyBorder="1"/>
    <xf numFmtId="49" fontId="0" fillId="0" borderId="9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right" vertical="top"/>
    </xf>
    <xf numFmtId="164" fontId="0" fillId="0" borderId="1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164" fontId="0" fillId="0" borderId="13" xfId="0" applyNumberFormat="1" applyFont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right" vertical="top"/>
    </xf>
    <xf numFmtId="49" fontId="0" fillId="0" borderId="0" xfId="0" applyNumberFormat="1" applyFont="1" applyAlignment="1">
      <alignment horizontal="right" vertical="top"/>
    </xf>
    <xf numFmtId="0" fontId="0" fillId="0" borderId="0" xfId="0" applyFont="1"/>
    <xf numFmtId="0" fontId="1" fillId="0" borderId="12" xfId="0" applyFont="1" applyBorder="1"/>
    <xf numFmtId="0" fontId="0" fillId="0" borderId="0" xfId="0" applyFont="1" applyFill="1" applyBorder="1" applyAlignment="1"/>
    <xf numFmtId="0" fontId="0" fillId="0" borderId="8" xfId="0" applyFont="1" applyBorder="1" applyAlignment="1"/>
    <xf numFmtId="0" fontId="0" fillId="0" borderId="0" xfId="0" applyFont="1" applyBorder="1" applyAlignment="1"/>
    <xf numFmtId="0" fontId="0" fillId="0" borderId="6" xfId="0" applyFont="1" applyFill="1" applyBorder="1" applyAlignment="1"/>
    <xf numFmtId="0" fontId="0" fillId="0" borderId="14" xfId="0" applyFont="1" applyFill="1" applyBorder="1" applyAlignment="1"/>
    <xf numFmtId="164" fontId="0" fillId="0" borderId="6" xfId="0" applyNumberFormat="1" applyFont="1" applyFill="1" applyBorder="1" applyAlignment="1">
      <alignment horizontal="center" vertical="center"/>
    </xf>
    <xf numFmtId="164" fontId="0" fillId="0" borderId="14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6" xfId="0" applyFont="1" applyFill="1" applyBorder="1" applyAlignment="1">
      <alignment wrapText="1"/>
    </xf>
    <xf numFmtId="0" fontId="0" fillId="0" borderId="8" xfId="0" applyFont="1" applyBorder="1" applyAlignment="1"/>
    <xf numFmtId="164" fontId="7" fillId="0" borderId="12" xfId="0" applyNumberFormat="1" applyFont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right" vertical="top"/>
    </xf>
    <xf numFmtId="164" fontId="0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0" fillId="0" borderId="8" xfId="0" applyFont="1" applyBorder="1" applyAlignment="1"/>
    <xf numFmtId="0" fontId="3" fillId="0" borderId="6" xfId="0" applyFont="1" applyFill="1" applyBorder="1" applyAlignment="1"/>
    <xf numFmtId="0" fontId="0" fillId="0" borderId="0" xfId="0" applyFill="1"/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64" fontId="3" fillId="6" borderId="11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2" fillId="0" borderId="0" xfId="0" applyFont="1"/>
    <xf numFmtId="0" fontId="0" fillId="0" borderId="8" xfId="0" applyFont="1" applyBorder="1" applyAlignment="1"/>
    <xf numFmtId="0" fontId="0" fillId="0" borderId="8" xfId="0" applyFont="1" applyBorder="1" applyAlignment="1">
      <alignment horizontal="right" wrapText="1"/>
    </xf>
    <xf numFmtId="0" fontId="0" fillId="0" borderId="8" xfId="0" applyFont="1" applyBorder="1" applyAlignment="1"/>
    <xf numFmtId="164" fontId="8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2" borderId="3" xfId="0" applyFont="1" applyFill="1" applyBorder="1" applyAlignment="1"/>
    <xf numFmtId="0" fontId="0" fillId="0" borderId="4" xfId="0" applyBorder="1" applyAlignment="1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/>
    <xf numFmtId="0" fontId="3" fillId="0" borderId="0" xfId="0" applyFont="1" applyFill="1" applyBorder="1" applyAlignment="1">
      <alignment wrapText="1"/>
    </xf>
    <xf numFmtId="164" fontId="1" fillId="4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4" borderId="12" xfId="0" applyNumberFormat="1" applyFont="1" applyFill="1" applyBorder="1" applyAlignment="1">
      <alignment horizontal="center" vertical="center"/>
    </xf>
    <xf numFmtId="164" fontId="1" fillId="4" borderId="13" xfId="0" applyNumberFormat="1" applyFont="1" applyFill="1" applyBorder="1" applyAlignment="1">
      <alignment horizontal="center" vertical="center"/>
    </xf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8" xfId="0" applyFont="1" applyFill="1" applyBorder="1" applyAlignment="1">
      <alignment wrapText="1"/>
    </xf>
    <xf numFmtId="0" fontId="0" fillId="0" borderId="14" xfId="0" applyBorder="1" applyAlignment="1"/>
    <xf numFmtId="0" fontId="0" fillId="0" borderId="3" xfId="0" applyFont="1" applyFill="1" applyBorder="1" applyAlignment="1">
      <alignment wrapText="1"/>
    </xf>
    <xf numFmtId="0" fontId="0" fillId="0" borderId="0" xfId="0" applyFont="1" applyFill="1" applyBorder="1" applyAlignment="1"/>
    <xf numFmtId="0" fontId="0" fillId="0" borderId="6" xfId="0" applyBorder="1" applyAlignment="1"/>
    <xf numFmtId="0" fontId="0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Font="1" applyBorder="1" applyAlignment="1"/>
    <xf numFmtId="0" fontId="1" fillId="0" borderId="3" xfId="0" applyFont="1" applyFill="1" applyBorder="1" applyAlignment="1"/>
    <xf numFmtId="0" fontId="1" fillId="0" borderId="3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/>
    <xf numFmtId="0" fontId="4" fillId="0" borderId="3" xfId="0" applyFont="1" applyFill="1" applyBorder="1" applyAlignment="1">
      <alignment vertical="center"/>
    </xf>
    <xf numFmtId="0" fontId="0" fillId="0" borderId="3" xfId="0" applyBorder="1" applyAlignment="1"/>
    <xf numFmtId="49" fontId="1" fillId="0" borderId="0" xfId="0" applyNumberFormat="1" applyFont="1" applyAlignment="1">
      <alignment horizontal="left" vertical="top" wrapText="1"/>
    </xf>
    <xf numFmtId="0" fontId="0" fillId="2" borderId="3" xfId="0" applyFont="1" applyFill="1" applyBorder="1" applyAlignment="1">
      <alignment wrapText="1"/>
    </xf>
    <xf numFmtId="0" fontId="0" fillId="0" borderId="4" xfId="0" applyFont="1" applyBorder="1" applyAlignment="1"/>
    <xf numFmtId="0" fontId="5" fillId="0" borderId="3" xfId="0" applyFont="1" applyBorder="1" applyAlignment="1">
      <alignment horizontal="center"/>
    </xf>
    <xf numFmtId="0" fontId="6" fillId="0" borderId="4" xfId="0" applyFont="1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/>
    <xf numFmtId="0" fontId="3" fillId="0" borderId="6" xfId="0" applyFont="1" applyFill="1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6" xfId="0" applyFont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justify" wrapText="1"/>
    </xf>
    <xf numFmtId="0" fontId="3" fillId="2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4" xfId="0" applyFont="1" applyFill="1" applyBorder="1" applyAlignment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285"/>
      <color rgb="FFB3FB99"/>
      <color rgb="FF7CF0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1"/>
  <sheetViews>
    <sheetView tabSelected="1" topLeftCell="A94" zoomScaleNormal="100" workbookViewId="0">
      <selection activeCell="I7" sqref="I7"/>
    </sheetView>
  </sheetViews>
  <sheetFormatPr defaultRowHeight="14.4" x14ac:dyDescent="0.3"/>
  <cols>
    <col min="1" max="1" width="4" style="18" customWidth="1"/>
    <col min="2" max="2" width="41.109375" style="23" customWidth="1"/>
    <col min="3" max="3" width="72.5546875" style="21" customWidth="1"/>
    <col min="4" max="4" width="22.88671875" style="19" customWidth="1"/>
  </cols>
  <sheetData>
    <row r="1" spans="1:4" ht="18" x14ac:dyDescent="0.35">
      <c r="A1" s="5"/>
      <c r="B1" s="83" t="s">
        <v>33</v>
      </c>
      <c r="C1" s="84"/>
      <c r="D1" s="6"/>
    </row>
    <row r="2" spans="1:4" ht="45" customHeight="1" x14ac:dyDescent="0.3">
      <c r="A2" s="7"/>
      <c r="B2" s="85" t="s">
        <v>79</v>
      </c>
      <c r="C2" s="68"/>
      <c r="D2" s="8"/>
    </row>
    <row r="3" spans="1:4" x14ac:dyDescent="0.3">
      <c r="A3" s="7"/>
      <c r="B3" s="15"/>
      <c r="C3" s="24"/>
      <c r="D3" s="8"/>
    </row>
    <row r="4" spans="1:4" x14ac:dyDescent="0.3">
      <c r="A4" s="7"/>
      <c r="B4" s="30" t="s">
        <v>0</v>
      </c>
      <c r="C4" s="31"/>
      <c r="D4" s="20" t="s">
        <v>2</v>
      </c>
    </row>
    <row r="5" spans="1:4" x14ac:dyDescent="0.3">
      <c r="A5" s="7"/>
      <c r="B5" s="29"/>
      <c r="C5" s="24"/>
      <c r="D5" s="8"/>
    </row>
    <row r="6" spans="1:4" x14ac:dyDescent="0.3">
      <c r="A6" s="7"/>
      <c r="B6" s="30" t="s">
        <v>1</v>
      </c>
      <c r="C6" s="24"/>
      <c r="D6" s="8"/>
    </row>
    <row r="7" spans="1:4" x14ac:dyDescent="0.3">
      <c r="A7" s="7"/>
      <c r="B7" s="15"/>
      <c r="C7" s="24"/>
      <c r="D7" s="8"/>
    </row>
    <row r="8" spans="1:4" x14ac:dyDescent="0.3">
      <c r="A8" s="7"/>
      <c r="B8" s="30" t="s">
        <v>36</v>
      </c>
      <c r="C8" s="24"/>
      <c r="D8" s="8"/>
    </row>
    <row r="9" spans="1:4" ht="15" thickBot="1" x14ac:dyDescent="0.35">
      <c r="A9" s="9"/>
      <c r="C9" s="25"/>
      <c r="D9" s="10"/>
    </row>
    <row r="10" spans="1:4" ht="30" customHeight="1" thickBot="1" x14ac:dyDescent="0.35">
      <c r="A10" s="11"/>
      <c r="B10" s="86" t="s">
        <v>3</v>
      </c>
      <c r="C10" s="87"/>
      <c r="D10" s="12" t="s">
        <v>4</v>
      </c>
    </row>
    <row r="11" spans="1:4" ht="15.6" customHeight="1" x14ac:dyDescent="0.3">
      <c r="A11" s="13" t="s">
        <v>5</v>
      </c>
      <c r="B11" s="81" t="s">
        <v>74</v>
      </c>
      <c r="C11" s="82"/>
      <c r="D11" s="41">
        <f>D13+D33</f>
        <v>0</v>
      </c>
    </row>
    <row r="12" spans="1:4" s="39" customFormat="1" ht="14.4" customHeight="1" x14ac:dyDescent="0.3">
      <c r="A12" s="34"/>
      <c r="B12" s="36"/>
      <c r="C12" s="38"/>
      <c r="D12" s="35"/>
    </row>
    <row r="13" spans="1:4" x14ac:dyDescent="0.3">
      <c r="A13" s="7" t="s">
        <v>12</v>
      </c>
      <c r="B13" s="52" t="s">
        <v>65</v>
      </c>
      <c r="C13" s="53"/>
      <c r="D13" s="42">
        <v>0</v>
      </c>
    </row>
    <row r="14" spans="1:4" ht="15" customHeight="1" x14ac:dyDescent="0.3">
      <c r="A14" s="7"/>
      <c r="B14" s="28"/>
      <c r="C14" s="26"/>
      <c r="D14" s="14"/>
    </row>
    <row r="15" spans="1:4" ht="15" customHeight="1" x14ac:dyDescent="0.3">
      <c r="A15" s="34"/>
      <c r="B15" s="67" t="s">
        <v>41</v>
      </c>
      <c r="C15" s="68"/>
      <c r="D15" s="35"/>
    </row>
    <row r="16" spans="1:4" ht="26.4" customHeight="1" x14ac:dyDescent="0.3">
      <c r="A16" s="34"/>
      <c r="B16" s="54" t="s">
        <v>59</v>
      </c>
      <c r="C16" s="55"/>
      <c r="D16" s="33"/>
    </row>
    <row r="17" spans="1:4" ht="15" customHeight="1" x14ac:dyDescent="0.3">
      <c r="A17" s="34"/>
      <c r="B17" s="54" t="s">
        <v>39</v>
      </c>
      <c r="C17" s="55"/>
      <c r="D17" s="35"/>
    </row>
    <row r="18" spans="1:4" ht="45" customHeight="1" x14ac:dyDescent="0.3">
      <c r="A18" s="34"/>
      <c r="B18" s="54" t="s">
        <v>58</v>
      </c>
      <c r="C18" s="55"/>
      <c r="D18" s="35"/>
    </row>
    <row r="19" spans="1:4" x14ac:dyDescent="0.3">
      <c r="A19" s="34"/>
      <c r="B19" s="54" t="s">
        <v>42</v>
      </c>
      <c r="C19" s="55"/>
      <c r="D19" s="35"/>
    </row>
    <row r="20" spans="1:4" ht="14.4" customHeight="1" x14ac:dyDescent="0.3">
      <c r="A20" s="34"/>
      <c r="B20" s="56" t="s">
        <v>40</v>
      </c>
      <c r="C20" s="55"/>
      <c r="D20" s="35"/>
    </row>
    <row r="21" spans="1:4" ht="14.4" customHeight="1" x14ac:dyDescent="0.3">
      <c r="A21" s="34"/>
      <c r="B21" s="56" t="s">
        <v>38</v>
      </c>
      <c r="C21" s="55"/>
      <c r="D21" s="35"/>
    </row>
    <row r="22" spans="1:4" x14ac:dyDescent="0.3">
      <c r="A22" s="34"/>
      <c r="B22" s="56" t="s">
        <v>57</v>
      </c>
      <c r="C22" s="89"/>
      <c r="D22" s="35"/>
    </row>
    <row r="23" spans="1:4" x14ac:dyDescent="0.3">
      <c r="A23" s="34"/>
      <c r="B23" s="56" t="s">
        <v>43</v>
      </c>
      <c r="C23" s="89"/>
      <c r="D23" s="35"/>
    </row>
    <row r="24" spans="1:4" ht="29.4" customHeight="1" x14ac:dyDescent="0.3">
      <c r="A24" s="34"/>
      <c r="B24" s="56" t="s">
        <v>60</v>
      </c>
      <c r="C24" s="89"/>
      <c r="D24" s="35"/>
    </row>
    <row r="25" spans="1:4" ht="29.4" customHeight="1" x14ac:dyDescent="0.3">
      <c r="A25" s="34"/>
      <c r="B25" s="93" t="s">
        <v>61</v>
      </c>
      <c r="C25" s="94"/>
      <c r="D25" s="35"/>
    </row>
    <row r="26" spans="1:4" x14ac:dyDescent="0.3">
      <c r="A26" s="34"/>
      <c r="B26" s="91" t="s">
        <v>46</v>
      </c>
      <c r="C26" s="92"/>
      <c r="D26" s="35"/>
    </row>
    <row r="27" spans="1:4" x14ac:dyDescent="0.3">
      <c r="A27" s="34"/>
      <c r="B27" s="56" t="s">
        <v>45</v>
      </c>
      <c r="C27" s="90"/>
      <c r="D27" s="35"/>
    </row>
    <row r="28" spans="1:4" x14ac:dyDescent="0.3">
      <c r="A28" s="34"/>
      <c r="B28" s="56" t="s">
        <v>44</v>
      </c>
      <c r="C28" s="89"/>
      <c r="D28" s="35"/>
    </row>
    <row r="29" spans="1:4" x14ac:dyDescent="0.3">
      <c r="A29" s="34"/>
      <c r="B29" s="56" t="s">
        <v>15</v>
      </c>
      <c r="C29" s="89"/>
      <c r="D29" s="35"/>
    </row>
    <row r="30" spans="1:4" x14ac:dyDescent="0.3">
      <c r="A30" s="34"/>
      <c r="B30" s="36"/>
      <c r="C30" s="38"/>
      <c r="D30" s="35"/>
    </row>
    <row r="31" spans="1:4" x14ac:dyDescent="0.3">
      <c r="A31" s="34"/>
      <c r="B31" s="29" t="s">
        <v>34</v>
      </c>
      <c r="C31" s="38"/>
      <c r="D31" s="35"/>
    </row>
    <row r="32" spans="1:4" x14ac:dyDescent="0.3">
      <c r="A32" s="34"/>
      <c r="B32" s="36"/>
      <c r="C32" s="38"/>
      <c r="D32" s="35"/>
    </row>
    <row r="33" spans="1:6" ht="32.4" customHeight="1" x14ac:dyDescent="0.3">
      <c r="A33" s="7" t="s">
        <v>13</v>
      </c>
      <c r="B33" s="52" t="s">
        <v>78</v>
      </c>
      <c r="C33" s="53"/>
      <c r="D33" s="42">
        <v>0</v>
      </c>
      <c r="F33" s="43"/>
    </row>
    <row r="34" spans="1:6" x14ac:dyDescent="0.3">
      <c r="A34" s="34"/>
      <c r="B34" s="36"/>
      <c r="C34" s="38"/>
      <c r="D34" s="35"/>
    </row>
    <row r="35" spans="1:6" x14ac:dyDescent="0.3">
      <c r="A35" s="7"/>
      <c r="B35" s="28" t="s">
        <v>37</v>
      </c>
      <c r="C35" s="26"/>
      <c r="D35" s="14"/>
    </row>
    <row r="36" spans="1:6" x14ac:dyDescent="0.3">
      <c r="A36" s="7"/>
      <c r="B36" s="28" t="s">
        <v>34</v>
      </c>
      <c r="C36" s="26"/>
      <c r="D36" s="14"/>
    </row>
    <row r="37" spans="1:6" ht="15" customHeight="1" thickBot="1" x14ac:dyDescent="0.35">
      <c r="A37" s="9"/>
      <c r="B37" s="37"/>
      <c r="C37" s="27"/>
      <c r="D37" s="16"/>
    </row>
    <row r="38" spans="1:6" ht="15" customHeight="1" x14ac:dyDescent="0.3">
      <c r="A38" s="13" t="s">
        <v>6</v>
      </c>
      <c r="B38" s="50" t="s">
        <v>52</v>
      </c>
      <c r="C38" s="51"/>
      <c r="D38" s="40">
        <v>0</v>
      </c>
    </row>
    <row r="39" spans="1:6" ht="15" customHeight="1" x14ac:dyDescent="0.3">
      <c r="A39" s="7"/>
      <c r="C39" s="26"/>
      <c r="D39" s="14"/>
    </row>
    <row r="40" spans="1:6" ht="15" customHeight="1" x14ac:dyDescent="0.3">
      <c r="A40" s="7"/>
      <c r="B40" s="28" t="s">
        <v>37</v>
      </c>
      <c r="C40" s="26"/>
      <c r="D40" s="14"/>
    </row>
    <row r="41" spans="1:6" ht="15" customHeight="1" x14ac:dyDescent="0.3">
      <c r="A41" s="7"/>
      <c r="B41" s="29" t="s">
        <v>34</v>
      </c>
      <c r="C41" s="26"/>
      <c r="D41" s="14"/>
    </row>
    <row r="42" spans="1:6" ht="15" customHeight="1" thickBot="1" x14ac:dyDescent="0.35">
      <c r="A42" s="9"/>
      <c r="B42" s="37"/>
      <c r="C42" s="27"/>
      <c r="D42" s="16"/>
    </row>
    <row r="43" spans="1:6" x14ac:dyDescent="0.3">
      <c r="A43" s="13" t="s">
        <v>7</v>
      </c>
      <c r="B43" s="50" t="s">
        <v>8</v>
      </c>
      <c r="C43" s="51"/>
      <c r="D43" s="40">
        <v>0</v>
      </c>
    </row>
    <row r="44" spans="1:6" x14ac:dyDescent="0.3">
      <c r="A44" s="7"/>
      <c r="C44" s="26"/>
      <c r="D44" s="14"/>
    </row>
    <row r="45" spans="1:6" x14ac:dyDescent="0.3">
      <c r="A45" s="7"/>
      <c r="B45" s="28" t="s">
        <v>37</v>
      </c>
      <c r="C45" s="26"/>
      <c r="D45" s="14"/>
    </row>
    <row r="46" spans="1:6" x14ac:dyDescent="0.3">
      <c r="A46" s="7"/>
      <c r="B46" s="29" t="s">
        <v>34</v>
      </c>
      <c r="C46" s="26"/>
      <c r="D46" s="14"/>
    </row>
    <row r="47" spans="1:6" ht="15" thickBot="1" x14ac:dyDescent="0.35">
      <c r="A47" s="9"/>
      <c r="B47" s="22"/>
      <c r="C47" s="27"/>
      <c r="D47" s="16"/>
    </row>
    <row r="48" spans="1:6" x14ac:dyDescent="0.3">
      <c r="A48" s="13" t="s">
        <v>10</v>
      </c>
      <c r="B48" s="50" t="s">
        <v>9</v>
      </c>
      <c r="C48" s="51"/>
      <c r="D48" s="40">
        <v>0</v>
      </c>
    </row>
    <row r="49" spans="1:4" x14ac:dyDescent="0.3">
      <c r="A49" s="7"/>
      <c r="C49" s="26"/>
      <c r="D49" s="14"/>
    </row>
    <row r="50" spans="1:4" x14ac:dyDescent="0.3">
      <c r="A50" s="7"/>
      <c r="B50" s="28" t="s">
        <v>37</v>
      </c>
      <c r="C50" s="26"/>
      <c r="D50" s="14"/>
    </row>
    <row r="51" spans="1:4" x14ac:dyDescent="0.3">
      <c r="A51" s="7"/>
      <c r="B51" s="29" t="s">
        <v>34</v>
      </c>
      <c r="C51" s="26"/>
      <c r="D51" s="14"/>
    </row>
    <row r="52" spans="1:4" ht="15" thickBot="1" x14ac:dyDescent="0.35">
      <c r="A52" s="9"/>
      <c r="B52" s="22"/>
      <c r="C52" s="27"/>
      <c r="D52" s="16"/>
    </row>
    <row r="53" spans="1:4" ht="28.95" customHeight="1" x14ac:dyDescent="0.3">
      <c r="A53" s="13" t="s">
        <v>11</v>
      </c>
      <c r="B53" s="96" t="s">
        <v>62</v>
      </c>
      <c r="C53" s="97"/>
      <c r="D53" s="41">
        <f>D55+D59+D63</f>
        <v>0</v>
      </c>
    </row>
    <row r="54" spans="1:4" x14ac:dyDescent="0.3">
      <c r="A54" s="7"/>
      <c r="C54" s="26"/>
      <c r="D54" s="14"/>
    </row>
    <row r="55" spans="1:4" x14ac:dyDescent="0.3">
      <c r="A55" s="7" t="s">
        <v>12</v>
      </c>
      <c r="B55" s="52" t="s">
        <v>75</v>
      </c>
      <c r="C55" s="98"/>
      <c r="D55" s="42">
        <v>0</v>
      </c>
    </row>
    <row r="56" spans="1:4" x14ac:dyDescent="0.3">
      <c r="A56" s="7"/>
      <c r="B56" s="28" t="s">
        <v>37</v>
      </c>
      <c r="C56" s="26"/>
      <c r="D56" s="14"/>
    </row>
    <row r="57" spans="1:4" x14ac:dyDescent="0.3">
      <c r="A57" s="7"/>
      <c r="B57" s="29" t="s">
        <v>34</v>
      </c>
      <c r="C57" s="26"/>
      <c r="D57" s="14"/>
    </row>
    <row r="58" spans="1:4" x14ac:dyDescent="0.3">
      <c r="A58" s="7"/>
      <c r="C58" s="26"/>
      <c r="D58" s="14"/>
    </row>
    <row r="59" spans="1:4" ht="28.95" customHeight="1" x14ac:dyDescent="0.3">
      <c r="A59" s="7" t="s">
        <v>13</v>
      </c>
      <c r="B59" s="52" t="s">
        <v>63</v>
      </c>
      <c r="C59" s="53"/>
      <c r="D59" s="42">
        <v>0</v>
      </c>
    </row>
    <row r="60" spans="1:4" x14ac:dyDescent="0.3">
      <c r="A60" s="7"/>
      <c r="B60" s="28" t="s">
        <v>37</v>
      </c>
      <c r="C60" s="26"/>
      <c r="D60" s="14"/>
    </row>
    <row r="61" spans="1:4" x14ac:dyDescent="0.3">
      <c r="A61" s="7"/>
      <c r="B61" s="29" t="s">
        <v>34</v>
      </c>
      <c r="C61" s="26"/>
      <c r="D61" s="14"/>
    </row>
    <row r="62" spans="1:4" x14ac:dyDescent="0.3">
      <c r="A62" s="7"/>
      <c r="C62" s="26"/>
      <c r="D62" s="14"/>
    </row>
    <row r="63" spans="1:4" ht="27" customHeight="1" x14ac:dyDescent="0.3">
      <c r="A63" s="7" t="s">
        <v>14</v>
      </c>
      <c r="B63" s="52" t="s">
        <v>64</v>
      </c>
      <c r="C63" s="88"/>
      <c r="D63" s="42">
        <v>0</v>
      </c>
    </row>
    <row r="64" spans="1:4" x14ac:dyDescent="0.3">
      <c r="A64" s="7"/>
      <c r="B64" s="28" t="s">
        <v>37</v>
      </c>
      <c r="C64" s="26"/>
      <c r="D64" s="14"/>
    </row>
    <row r="65" spans="1:4" x14ac:dyDescent="0.3">
      <c r="A65" s="7"/>
      <c r="B65" s="29" t="s">
        <v>34</v>
      </c>
      <c r="C65" s="26"/>
      <c r="D65" s="14"/>
    </row>
    <row r="66" spans="1:4" ht="15" thickBot="1" x14ac:dyDescent="0.35">
      <c r="A66" s="9"/>
      <c r="B66" s="22"/>
      <c r="C66" s="27"/>
      <c r="D66" s="16"/>
    </row>
    <row r="67" spans="1:4" ht="30" customHeight="1" x14ac:dyDescent="0.3">
      <c r="A67" s="13" t="s">
        <v>67</v>
      </c>
      <c r="B67" s="95" t="s">
        <v>76</v>
      </c>
      <c r="C67" s="51"/>
      <c r="D67" s="40">
        <v>0</v>
      </c>
    </row>
    <row r="68" spans="1:4" x14ac:dyDescent="0.3">
      <c r="A68" s="7"/>
      <c r="C68" s="26"/>
      <c r="D68" s="14"/>
    </row>
    <row r="69" spans="1:4" x14ac:dyDescent="0.3">
      <c r="A69" s="7"/>
      <c r="B69" s="28" t="s">
        <v>37</v>
      </c>
      <c r="C69" s="26"/>
      <c r="D69" s="14"/>
    </row>
    <row r="70" spans="1:4" x14ac:dyDescent="0.3">
      <c r="A70" s="7"/>
      <c r="B70" s="29" t="s">
        <v>34</v>
      </c>
      <c r="C70" s="26"/>
      <c r="D70" s="14"/>
    </row>
    <row r="71" spans="1:4" ht="15" thickBot="1" x14ac:dyDescent="0.35">
      <c r="A71" s="7"/>
      <c r="B71" s="29"/>
      <c r="C71" s="26"/>
      <c r="D71" s="14"/>
    </row>
    <row r="72" spans="1:4" x14ac:dyDescent="0.3">
      <c r="A72" s="13" t="s">
        <v>16</v>
      </c>
      <c r="B72" s="50" t="s">
        <v>77</v>
      </c>
      <c r="C72" s="51"/>
      <c r="D72" s="40">
        <v>0</v>
      </c>
    </row>
    <row r="73" spans="1:4" x14ac:dyDescent="0.3">
      <c r="A73" s="7"/>
      <c r="C73" s="48"/>
      <c r="D73" s="14"/>
    </row>
    <row r="74" spans="1:4" x14ac:dyDescent="0.3">
      <c r="A74" s="7"/>
      <c r="B74" s="28" t="s">
        <v>37</v>
      </c>
      <c r="C74" s="26"/>
      <c r="D74" s="14"/>
    </row>
    <row r="75" spans="1:4" x14ac:dyDescent="0.3">
      <c r="A75" s="7"/>
      <c r="B75" s="29" t="s">
        <v>34</v>
      </c>
      <c r="C75" s="26"/>
      <c r="D75" s="14"/>
    </row>
    <row r="76" spans="1:4" ht="15" thickBot="1" x14ac:dyDescent="0.35">
      <c r="A76" s="9"/>
      <c r="B76" s="47"/>
      <c r="C76" s="27"/>
      <c r="D76" s="16"/>
    </row>
    <row r="77" spans="1:4" ht="29.4" customHeight="1" x14ac:dyDescent="0.3">
      <c r="A77" s="13" t="s">
        <v>68</v>
      </c>
      <c r="B77" s="81" t="s">
        <v>47</v>
      </c>
      <c r="C77" s="51"/>
      <c r="D77" s="40">
        <v>0</v>
      </c>
    </row>
    <row r="78" spans="1:4" x14ac:dyDescent="0.3">
      <c r="A78" s="7"/>
      <c r="C78" s="26"/>
      <c r="D78" s="14"/>
    </row>
    <row r="79" spans="1:4" x14ac:dyDescent="0.3">
      <c r="A79" s="7"/>
      <c r="B79" s="28" t="s">
        <v>37</v>
      </c>
      <c r="C79" s="26"/>
      <c r="D79" s="14"/>
    </row>
    <row r="80" spans="1:4" x14ac:dyDescent="0.3">
      <c r="A80" s="7"/>
      <c r="B80" s="29" t="s">
        <v>34</v>
      </c>
      <c r="C80" s="26"/>
      <c r="D80" s="14"/>
    </row>
    <row r="81" spans="1:4" ht="15" thickBot="1" x14ac:dyDescent="0.35">
      <c r="A81" s="9"/>
      <c r="B81" s="22"/>
      <c r="C81" s="27"/>
      <c r="D81" s="16"/>
    </row>
    <row r="82" spans="1:4" ht="14.4" customHeight="1" x14ac:dyDescent="0.3">
      <c r="A82" s="13" t="s">
        <v>27</v>
      </c>
      <c r="B82" s="50" t="s">
        <v>53</v>
      </c>
      <c r="C82" s="100"/>
      <c r="D82" s="40">
        <v>0</v>
      </c>
    </row>
    <row r="83" spans="1:4" ht="15" customHeight="1" x14ac:dyDescent="0.3">
      <c r="A83" s="7"/>
      <c r="C83" s="26"/>
      <c r="D83" s="14"/>
    </row>
    <row r="84" spans="1:4" x14ac:dyDescent="0.3">
      <c r="A84" s="7"/>
      <c r="B84" s="28" t="s">
        <v>37</v>
      </c>
      <c r="C84" s="26"/>
      <c r="D84" s="14"/>
    </row>
    <row r="85" spans="1:4" x14ac:dyDescent="0.3">
      <c r="A85" s="7"/>
      <c r="B85" s="29" t="s">
        <v>34</v>
      </c>
      <c r="C85" s="26"/>
      <c r="D85" s="14"/>
    </row>
    <row r="86" spans="1:4" ht="15" thickBot="1" x14ac:dyDescent="0.35">
      <c r="A86" s="9"/>
      <c r="B86" s="22"/>
      <c r="C86" s="27"/>
      <c r="D86" s="16"/>
    </row>
    <row r="87" spans="1:4" s="19" customFormat="1" ht="28.95" customHeight="1" x14ac:dyDescent="0.3">
      <c r="A87" s="13" t="s">
        <v>69</v>
      </c>
      <c r="B87" s="81" t="s">
        <v>54</v>
      </c>
      <c r="C87" s="82"/>
      <c r="D87" s="40">
        <v>0</v>
      </c>
    </row>
    <row r="88" spans="1:4" s="19" customFormat="1" x14ac:dyDescent="0.3">
      <c r="A88" s="7"/>
      <c r="B88" s="23"/>
      <c r="C88" s="26"/>
      <c r="D88" s="14"/>
    </row>
    <row r="89" spans="1:4" s="19" customFormat="1" x14ac:dyDescent="0.3">
      <c r="A89" s="7"/>
      <c r="B89" s="28" t="s">
        <v>37</v>
      </c>
      <c r="C89" s="26"/>
      <c r="D89" s="14"/>
    </row>
    <row r="90" spans="1:4" s="19" customFormat="1" x14ac:dyDescent="0.3">
      <c r="A90" s="7"/>
      <c r="B90" s="29" t="s">
        <v>34</v>
      </c>
      <c r="C90" s="26"/>
      <c r="D90" s="14"/>
    </row>
    <row r="91" spans="1:4" s="19" customFormat="1" ht="15" thickBot="1" x14ac:dyDescent="0.35">
      <c r="A91" s="9"/>
      <c r="B91" s="45"/>
      <c r="C91" s="27"/>
      <c r="D91" s="16"/>
    </row>
    <row r="92" spans="1:4" s="19" customFormat="1" ht="14.4" customHeight="1" x14ac:dyDescent="0.3">
      <c r="A92" s="13" t="s">
        <v>70</v>
      </c>
      <c r="B92" s="81" t="s">
        <v>55</v>
      </c>
      <c r="C92" s="82"/>
      <c r="D92" s="40">
        <v>0</v>
      </c>
    </row>
    <row r="93" spans="1:4" s="19" customFormat="1" x14ac:dyDescent="0.3">
      <c r="A93" s="7"/>
      <c r="B93" s="23"/>
      <c r="C93" s="26"/>
      <c r="D93" s="14"/>
    </row>
    <row r="94" spans="1:4" s="19" customFormat="1" x14ac:dyDescent="0.3">
      <c r="A94" s="7"/>
      <c r="B94" s="28" t="s">
        <v>37</v>
      </c>
      <c r="C94" s="26"/>
      <c r="D94" s="14"/>
    </row>
    <row r="95" spans="1:4" s="19" customFormat="1" x14ac:dyDescent="0.3">
      <c r="A95" s="7"/>
      <c r="B95" s="29" t="s">
        <v>34</v>
      </c>
      <c r="C95" s="26"/>
      <c r="D95" s="14"/>
    </row>
    <row r="96" spans="1:4" s="19" customFormat="1" ht="15" thickBot="1" x14ac:dyDescent="0.35">
      <c r="A96" s="7"/>
      <c r="B96" s="29"/>
      <c r="C96" s="26"/>
      <c r="D96" s="14"/>
    </row>
    <row r="97" spans="1:4" s="19" customFormat="1" x14ac:dyDescent="0.3">
      <c r="A97" s="13" t="s">
        <v>72</v>
      </c>
      <c r="B97" s="81" t="s">
        <v>73</v>
      </c>
      <c r="C97" s="82"/>
      <c r="D97" s="40">
        <v>0</v>
      </c>
    </row>
    <row r="98" spans="1:4" s="19" customFormat="1" x14ac:dyDescent="0.3">
      <c r="A98" s="7"/>
      <c r="B98" s="29"/>
      <c r="C98" s="26"/>
      <c r="D98" s="14"/>
    </row>
    <row r="99" spans="1:4" s="19" customFormat="1" x14ac:dyDescent="0.3">
      <c r="A99" s="7"/>
      <c r="B99" s="28" t="s">
        <v>37</v>
      </c>
      <c r="C99" s="26"/>
      <c r="D99" s="14"/>
    </row>
    <row r="100" spans="1:4" s="19" customFormat="1" x14ac:dyDescent="0.3">
      <c r="A100" s="7"/>
      <c r="B100" s="29" t="s">
        <v>34</v>
      </c>
      <c r="C100" s="26"/>
      <c r="D100" s="14"/>
    </row>
    <row r="101" spans="1:4" s="19" customFormat="1" ht="15" thickBot="1" x14ac:dyDescent="0.35">
      <c r="A101" s="9"/>
      <c r="B101" s="45"/>
      <c r="C101" s="27"/>
      <c r="D101" s="16"/>
    </row>
    <row r="102" spans="1:4" x14ac:dyDescent="0.3">
      <c r="A102" s="13" t="s">
        <v>18</v>
      </c>
      <c r="B102" s="50" t="s">
        <v>17</v>
      </c>
      <c r="C102" s="51"/>
      <c r="D102" s="40">
        <v>0</v>
      </c>
    </row>
    <row r="103" spans="1:4" x14ac:dyDescent="0.3">
      <c r="A103" s="7"/>
      <c r="C103" s="26"/>
      <c r="D103" s="14"/>
    </row>
    <row r="104" spans="1:4" x14ac:dyDescent="0.3">
      <c r="A104" s="7"/>
      <c r="B104" s="28" t="s">
        <v>37</v>
      </c>
      <c r="C104" s="26"/>
      <c r="D104" s="14"/>
    </row>
    <row r="105" spans="1:4" x14ac:dyDescent="0.3">
      <c r="A105" s="7"/>
      <c r="B105" s="29" t="s">
        <v>34</v>
      </c>
      <c r="C105" s="26"/>
      <c r="D105" s="14"/>
    </row>
    <row r="106" spans="1:4" ht="15" thickBot="1" x14ac:dyDescent="0.35">
      <c r="A106" s="9"/>
      <c r="B106" s="22"/>
      <c r="C106" s="27"/>
      <c r="D106" s="16"/>
    </row>
    <row r="107" spans="1:4" x14ac:dyDescent="0.3">
      <c r="A107" s="13" t="s">
        <v>20</v>
      </c>
      <c r="B107" s="81" t="s">
        <v>56</v>
      </c>
      <c r="C107" s="51"/>
      <c r="D107" s="40">
        <v>0</v>
      </c>
    </row>
    <row r="108" spans="1:4" x14ac:dyDescent="0.3">
      <c r="A108" s="7"/>
      <c r="C108" s="26"/>
      <c r="D108" s="14"/>
    </row>
    <row r="109" spans="1:4" x14ac:dyDescent="0.3">
      <c r="A109" s="7"/>
      <c r="B109" s="28" t="s">
        <v>37</v>
      </c>
      <c r="C109" s="26"/>
      <c r="D109" s="14"/>
    </row>
    <row r="110" spans="1:4" x14ac:dyDescent="0.3">
      <c r="A110" s="7"/>
      <c r="B110" s="29" t="s">
        <v>34</v>
      </c>
      <c r="C110" s="26"/>
      <c r="D110" s="14"/>
    </row>
    <row r="111" spans="1:4" ht="15" thickBot="1" x14ac:dyDescent="0.35">
      <c r="A111" s="9"/>
      <c r="B111" s="32"/>
      <c r="C111" s="27"/>
      <c r="D111" s="16"/>
    </row>
    <row r="112" spans="1:4" ht="17.399999999999999" customHeight="1" x14ac:dyDescent="0.3">
      <c r="A112" s="13" t="s">
        <v>28</v>
      </c>
      <c r="B112" s="81" t="s">
        <v>48</v>
      </c>
      <c r="C112" s="99"/>
      <c r="D112" s="40">
        <v>0</v>
      </c>
    </row>
    <row r="113" spans="1:4" x14ac:dyDescent="0.3">
      <c r="A113" s="7"/>
      <c r="C113" s="26"/>
      <c r="D113" s="14"/>
    </row>
    <row r="114" spans="1:4" x14ac:dyDescent="0.3">
      <c r="A114" s="7"/>
      <c r="B114" s="28" t="s">
        <v>37</v>
      </c>
      <c r="C114" s="26"/>
      <c r="D114" s="14"/>
    </row>
    <row r="115" spans="1:4" x14ac:dyDescent="0.3">
      <c r="A115" s="7"/>
      <c r="B115" s="29" t="s">
        <v>34</v>
      </c>
      <c r="C115" s="26"/>
      <c r="D115" s="14"/>
    </row>
    <row r="116" spans="1:4" ht="15" thickBot="1" x14ac:dyDescent="0.35">
      <c r="A116" s="9"/>
      <c r="B116" s="46"/>
      <c r="C116" s="27"/>
      <c r="D116" s="16"/>
    </row>
    <row r="117" spans="1:4" ht="17.399999999999999" customHeight="1" x14ac:dyDescent="0.3">
      <c r="A117" s="13" t="s">
        <v>66</v>
      </c>
      <c r="B117" s="81" t="s">
        <v>49</v>
      </c>
      <c r="C117" s="82"/>
      <c r="D117" s="40">
        <v>0</v>
      </c>
    </row>
    <row r="118" spans="1:4" x14ac:dyDescent="0.3">
      <c r="A118" s="7"/>
      <c r="C118" s="26"/>
      <c r="D118" s="14"/>
    </row>
    <row r="119" spans="1:4" ht="28.8" x14ac:dyDescent="0.3">
      <c r="A119" s="7"/>
      <c r="B119" s="29" t="s">
        <v>19</v>
      </c>
      <c r="C119" s="26"/>
      <c r="D119" s="14"/>
    </row>
    <row r="120" spans="1:4" x14ac:dyDescent="0.3">
      <c r="A120" s="7"/>
      <c r="B120" s="29" t="s">
        <v>35</v>
      </c>
      <c r="C120" s="26"/>
      <c r="D120" s="14"/>
    </row>
    <row r="121" spans="1:4" ht="15" thickBot="1" x14ac:dyDescent="0.35">
      <c r="A121" s="9"/>
      <c r="B121" s="22"/>
      <c r="C121" s="27"/>
      <c r="D121" s="16"/>
    </row>
    <row r="122" spans="1:4" x14ac:dyDescent="0.3">
      <c r="A122" s="5"/>
      <c r="B122" s="69"/>
      <c r="C122" s="51"/>
      <c r="D122" s="57">
        <f>D11+D43+D48+D53+D67+D77+D82+D87+D92+D102+D107+D112+D117+D38+D97+D72</f>
        <v>0</v>
      </c>
    </row>
    <row r="123" spans="1:4" ht="12.6" customHeight="1" x14ac:dyDescent="0.3">
      <c r="A123" s="7"/>
      <c r="B123" s="70" t="s">
        <v>21</v>
      </c>
      <c r="C123" s="71"/>
      <c r="D123" s="58"/>
    </row>
    <row r="124" spans="1:4" ht="15" thickBot="1" x14ac:dyDescent="0.35">
      <c r="A124" s="9"/>
      <c r="B124" s="72"/>
      <c r="C124" s="65"/>
      <c r="D124" s="59"/>
    </row>
    <row r="125" spans="1:4" x14ac:dyDescent="0.3">
      <c r="A125" s="17"/>
      <c r="B125" s="73" t="s">
        <v>32</v>
      </c>
      <c r="C125" s="51"/>
      <c r="D125" s="57">
        <f>D122*A126/100</f>
        <v>0</v>
      </c>
    </row>
    <row r="126" spans="1:4" x14ac:dyDescent="0.3">
      <c r="A126" s="4" t="s">
        <v>30</v>
      </c>
      <c r="B126" s="67" t="s">
        <v>31</v>
      </c>
      <c r="C126" s="68"/>
      <c r="D126" s="60"/>
    </row>
    <row r="127" spans="1:4" x14ac:dyDescent="0.3">
      <c r="A127" s="7"/>
      <c r="B127" s="67" t="s">
        <v>22</v>
      </c>
      <c r="C127" s="68"/>
      <c r="D127" s="60"/>
    </row>
    <row r="128" spans="1:4" ht="15" thickBot="1" x14ac:dyDescent="0.35">
      <c r="A128" s="9"/>
      <c r="B128" s="64" t="s">
        <v>23</v>
      </c>
      <c r="C128" s="65"/>
      <c r="D128" s="61"/>
    </row>
    <row r="129" spans="1:7" x14ac:dyDescent="0.3">
      <c r="A129" s="5"/>
      <c r="B129" s="66"/>
      <c r="C129" s="51"/>
      <c r="D129" s="57">
        <f>D125+D122</f>
        <v>0</v>
      </c>
    </row>
    <row r="130" spans="1:7" ht="22.2" customHeight="1" x14ac:dyDescent="0.3">
      <c r="A130" s="7"/>
      <c r="B130" s="70" t="s">
        <v>29</v>
      </c>
      <c r="C130" s="68"/>
      <c r="D130" s="62"/>
    </row>
    <row r="131" spans="1:7" ht="12.6" customHeight="1" thickBot="1" x14ac:dyDescent="0.35">
      <c r="A131" s="1"/>
      <c r="B131" s="72"/>
      <c r="C131" s="65"/>
      <c r="D131" s="63"/>
    </row>
    <row r="132" spans="1:7" x14ac:dyDescent="0.3">
      <c r="A132" s="2"/>
      <c r="B132" s="74"/>
      <c r="C132" s="75"/>
      <c r="D132" s="57">
        <f>D129*0.22</f>
        <v>0</v>
      </c>
    </row>
    <row r="133" spans="1:7" x14ac:dyDescent="0.3">
      <c r="A133" s="3"/>
      <c r="B133" s="70" t="s">
        <v>24</v>
      </c>
      <c r="C133" s="68"/>
      <c r="D133" s="62"/>
    </row>
    <row r="134" spans="1:7" ht="2.4" customHeight="1" thickBot="1" x14ac:dyDescent="0.35">
      <c r="A134" s="1"/>
      <c r="B134" s="72"/>
      <c r="C134" s="65"/>
      <c r="D134" s="63"/>
    </row>
    <row r="135" spans="1:7" ht="12" customHeight="1" x14ac:dyDescent="0.3">
      <c r="A135" s="2"/>
      <c r="B135" s="74"/>
      <c r="C135" s="75"/>
      <c r="D135" s="57">
        <f>D129+D132</f>
        <v>0</v>
      </c>
      <c r="G135" s="44"/>
    </row>
    <row r="136" spans="1:7" ht="21.6" customHeight="1" x14ac:dyDescent="0.3">
      <c r="A136" s="3"/>
      <c r="B136" s="70" t="s">
        <v>25</v>
      </c>
      <c r="C136" s="68"/>
      <c r="D136" s="62"/>
    </row>
    <row r="137" spans="1:7" ht="15" thickBot="1" x14ac:dyDescent="0.35">
      <c r="A137" s="1"/>
      <c r="B137" s="22"/>
      <c r="C137" s="25"/>
      <c r="D137" s="63"/>
    </row>
    <row r="138" spans="1:7" x14ac:dyDescent="0.3">
      <c r="A138" s="78" t="s">
        <v>51</v>
      </c>
      <c r="B138" s="79"/>
      <c r="C138" s="79"/>
      <c r="D138" s="79"/>
    </row>
    <row r="139" spans="1:7" x14ac:dyDescent="0.3">
      <c r="A139" s="76" t="s">
        <v>26</v>
      </c>
      <c r="B139" s="77"/>
      <c r="C139" s="77"/>
      <c r="D139" s="77"/>
    </row>
    <row r="140" spans="1:7" ht="43.8" customHeight="1" x14ac:dyDescent="0.3">
      <c r="A140" s="80" t="s">
        <v>71</v>
      </c>
      <c r="B140" s="80"/>
      <c r="C140" s="80"/>
      <c r="D140" s="80"/>
    </row>
    <row r="141" spans="1:7" ht="45" customHeight="1" x14ac:dyDescent="0.3">
      <c r="A141" s="49" t="s">
        <v>50</v>
      </c>
      <c r="B141" s="49"/>
      <c r="C141" s="49"/>
      <c r="D141" s="49"/>
    </row>
  </sheetData>
  <mergeCells count="63">
    <mergeCell ref="B55:C55"/>
    <mergeCell ref="B22:C22"/>
    <mergeCell ref="B23:C23"/>
    <mergeCell ref="B107:C107"/>
    <mergeCell ref="B112:C112"/>
    <mergeCell ref="B82:C82"/>
    <mergeCell ref="B87:C87"/>
    <mergeCell ref="B97:C97"/>
    <mergeCell ref="B77:C77"/>
    <mergeCell ref="B102:C102"/>
    <mergeCell ref="B72:C72"/>
    <mergeCell ref="B11:C11"/>
    <mergeCell ref="B43:C43"/>
    <mergeCell ref="B48:C48"/>
    <mergeCell ref="B53:C53"/>
    <mergeCell ref="B16:C16"/>
    <mergeCell ref="B17:C17"/>
    <mergeCell ref="B15:C15"/>
    <mergeCell ref="A140:D140"/>
    <mergeCell ref="B92:C92"/>
    <mergeCell ref="B1:C1"/>
    <mergeCell ref="B2:C2"/>
    <mergeCell ref="B10:C10"/>
    <mergeCell ref="B117:C117"/>
    <mergeCell ref="B63:C63"/>
    <mergeCell ref="B59:C59"/>
    <mergeCell ref="B24:C24"/>
    <mergeCell ref="B28:C28"/>
    <mergeCell ref="B29:C29"/>
    <mergeCell ref="B27:C27"/>
    <mergeCell ref="B26:C26"/>
    <mergeCell ref="B25:C25"/>
    <mergeCell ref="B67:C67"/>
    <mergeCell ref="B33:C33"/>
    <mergeCell ref="D135:D137"/>
    <mergeCell ref="A139:D139"/>
    <mergeCell ref="A138:D138"/>
    <mergeCell ref="B133:C133"/>
    <mergeCell ref="B134:C134"/>
    <mergeCell ref="B135:C135"/>
    <mergeCell ref="B136:C136"/>
    <mergeCell ref="B125:C125"/>
    <mergeCell ref="B126:C126"/>
    <mergeCell ref="B130:C130"/>
    <mergeCell ref="B131:C131"/>
    <mergeCell ref="D132:D134"/>
    <mergeCell ref="B132:C132"/>
    <mergeCell ref="A141:D141"/>
    <mergeCell ref="B38:C38"/>
    <mergeCell ref="B13:C13"/>
    <mergeCell ref="B18:C18"/>
    <mergeCell ref="B19:C19"/>
    <mergeCell ref="B20:C20"/>
    <mergeCell ref="B21:C21"/>
    <mergeCell ref="D122:D124"/>
    <mergeCell ref="D125:D128"/>
    <mergeCell ref="D129:D131"/>
    <mergeCell ref="B128:C128"/>
    <mergeCell ref="B129:C129"/>
    <mergeCell ref="B127:C127"/>
    <mergeCell ref="B122:C122"/>
    <mergeCell ref="B123:C123"/>
    <mergeCell ref="B124:C124"/>
  </mergeCells>
  <dataValidations count="1">
    <dataValidation type="custom" allowBlank="1" showInputMessage="1" showErrorMessage="1" errorTitle="Preverite vnos" error="Cena/e.m je po Navodilih 4.1.4 potrebno vnesti na dve decimalni mesti zaokroženo." sqref="D43 D48 D53 D55 D59 D63 D67 D77 D82 D87 D92 D102 D107 D112 D117 D11 D13 D33 D38 D97 D72" xr:uid="{00000000-0002-0000-0000-000000000000}">
      <formula1>D11=ROUND(D11,2)</formula1>
    </dataValidation>
  </dataValidations>
  <pageMargins left="0.98425196850393704" right="0.19685039370078741" top="0.78740157480314965" bottom="0.78740157480314965" header="0.31496062992125984" footer="0.31496062992125984"/>
  <pageSetup paperSize="9" scale="64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Simona Kučiš Pogorelc</cp:lastModifiedBy>
  <cp:lastPrinted>2024-01-30T09:29:48Z</cp:lastPrinted>
  <dcterms:created xsi:type="dcterms:W3CDTF">2017-10-18T10:55:40Z</dcterms:created>
  <dcterms:modified xsi:type="dcterms:W3CDTF">2024-04-09T07:27:31Z</dcterms:modified>
</cp:coreProperties>
</file>